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Электродная 34_Виталик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73" i="8"/>
  <c r="G73" i="8"/>
  <c r="J72" i="8"/>
  <c r="G72" i="8"/>
  <c r="J20" i="8"/>
  <c r="G20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7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<sst xmlns="http://schemas.openxmlformats.org/spreadsheetml/2006/main" count="166" uniqueCount="140">
  <si>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</si>
  <si>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</si>
  <si>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</si>
  <si>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</si>
  <si>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</si>
  <si>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</si>
  <si>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</si>
  <si>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</si>
  <si>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</si>
  <si>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</si>
  <si>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</si>
  <si>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</si>
  <si>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</si>
  <si>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</si>
  <si>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</si>
  <si>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</si>
  <si>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</si>
  <si>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</si>
  <si>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</si>
  <si>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</si>
  <si>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</si>
  <si>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</si>
  <si>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</si>
  <si>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Калининский район, ул. Электродная, 34</t>
  </si>
  <si>
    <t>Объект:Работы ПОС. Газопровод низкого давления от точки подключения до границы земельного участка по адресу: г. Челябинск, Калининский район, ул. Электродная, 34</t>
  </si>
  <si>
    <t>ЛОКАЛЬНАЯ СМЕТА 1</t>
  </si>
  <si>
    <t>Основание:Договор № 484 - П от 14.06.2016 г.</t>
  </si>
  <si>
    <t>Составил:  _________________ /Инженер- сметчик   Саблина А. А./</t>
  </si>
  <si>
    <t>Проверил:  _________________ /Главный инженер проекта   Старикова Е.Ю./</t>
  </si>
  <si>
    <t xml:space="preserve">Раздел 1. </t>
  </si>
  <si>
    <t>Устройство площадки для мойки колес</t>
  </si>
  <si>
    <t>ТЕР27-04-001-04
Устройство подстилающих и выравнивающих слоев оснований: из щебня
100 м3 материала основания (в плотном теле)</t>
  </si>
  <si>
    <t>0,12
12/100</t>
  </si>
  <si>
    <t>247,46
_____
21,77</t>
  </si>
  <si>
    <t>3636,32
_____
337,22</t>
  </si>
  <si>
    <t>30
_____
3</t>
  </si>
  <si>
    <t>436
_____
40</t>
  </si>
  <si>
    <t>400
_____
19</t>
  </si>
  <si>
    <t>2445
_____
545</t>
  </si>
  <si>
    <t>ТССЦ-408-0015
Щебень из природного камня для строительных работ марка 800, фракция 20-40 мм
м3</t>
  </si>
  <si>
    <t>13,2
12*1,1</t>
  </si>
  <si>
    <t xml:space="preserve">
_____
122</t>
  </si>
  <si>
    <t xml:space="preserve">
_____
1610</t>
  </si>
  <si>
    <t xml:space="preserve">
_____
7196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</si>
  <si>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</si>
  <si>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0,0672
6,72/100</t>
  </si>
  <si>
    <t>5340,48
_____
648,49</t>
  </si>
  <si>
    <t>359
_____
44</t>
  </si>
  <si>
    <t>2147
_____
588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</si>
  <si>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</si>
  <si>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</si>
  <si>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337
_____
24</t>
  </si>
  <si>
    <t>2020
_____
323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</si>
  <si>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</si>
  <si>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</si>
  <si>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13440</t>
  </si>
  <si>
    <t xml:space="preserve">
_____
70552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</si>
  <si>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
м3</t>
  </si>
  <si>
    <t>-6,048
-6,72*0,9</t>
  </si>
  <si>
    <t xml:space="preserve">
_____
-12096</t>
  </si>
  <si>
    <t xml:space="preserve">
_____
-63497</t>
  </si>
  <si>
    <t>Устройство и демонтаж дорожного знака</t>
  </si>
  <si>
    <t>ТЕР06-01-001-13
Устройство фундаментов-столбов: бетонных
100 м3 бетона, бутобетона и железобетона в деле</t>
  </si>
  <si>
    <t>0,0015
0,15/100</t>
  </si>
  <si>
    <t>6449,24
_____
6374,53</t>
  </si>
  <si>
    <t>1934,99
_____
302,95</t>
  </si>
  <si>
    <t>10
_____
9</t>
  </si>
  <si>
    <t>130
_____
57</t>
  </si>
  <si>
    <t>17
_____
6</t>
  </si>
  <si>
    <t>ТССЦ-401-0025
Бетон тяжелый, крупность заполнителя более 40 мм, класс В12,5 (М150)
м3</t>
  </si>
  <si>
    <t xml:space="preserve">
_____
578</t>
  </si>
  <si>
    <t xml:space="preserve">
_____
88</t>
  </si>
  <si>
    <t xml:space="preserve">
_____
436</t>
  </si>
  <si>
    <t>ТЕР09-03-012-12
Монтаж опорной стойки дорожного знака (Применительно)
1 т конструкций</t>
  </si>
  <si>
    <t>0,01155
11,55/1000</t>
  </si>
  <si>
    <t>74,73
_____
175,4</t>
  </si>
  <si>
    <t>299,82
_____
36,18</t>
  </si>
  <si>
    <t>1
_____
2</t>
  </si>
  <si>
    <t>12
_____
11</t>
  </si>
  <si>
    <t>21
_____
6</t>
  </si>
  <si>
    <t>ТССЦ-201-0813
Опоры стальные
т</t>
  </si>
  <si>
    <t xml:space="preserve">
_____
12870</t>
  </si>
  <si>
    <t xml:space="preserve">
_____
149</t>
  </si>
  <si>
    <t xml:space="preserve">
_____
728</t>
  </si>
  <si>
    <t>ТЕР13-03-002-04
Огрунтовка металлических поверхностей газопровода Ф 57 мм , грунтовкой ГФ-021
(ОЗП=2; ЭМ=2 к расх.; ЗПМ=2; МАТ=2 к расх.; ТЗ=2; ТЗМ=2)
100 м2 окрашиваемой поверхности</t>
  </si>
  <si>
    <t>0,0045
(0,18*2,5) / 100</t>
  </si>
  <si>
    <t>142,94
_____
500,72</t>
  </si>
  <si>
    <t>20,3
_____
0,24</t>
  </si>
  <si>
    <t>9
_____
8</t>
  </si>
  <si>
    <t>ТЕР13-03-004-26
Окраска металлических огрунтованных поверхностей: эмалью ПФ-115
(ОЗП=2; ЭМ=2 к расх.; ЗПМ=2; МАТ=2 к расх.; ТЗ=2; ТЗМ=2)
100 м2 окрашиваемой поверхности</t>
  </si>
  <si>
    <t>87,86
_____
776,96</t>
  </si>
  <si>
    <t>13,6
_____
0,24</t>
  </si>
  <si>
    <t xml:space="preserve">
_____
4</t>
  </si>
  <si>
    <t>5
_____
12</t>
  </si>
  <si>
    <t>ТЕР27-09-012-01
Установка знака (Применительно)
100 знаков</t>
  </si>
  <si>
    <t>0,02
2/100</t>
  </si>
  <si>
    <t>743,82
_____
489,12</t>
  </si>
  <si>
    <t>15
_____
10</t>
  </si>
  <si>
    <t>201
_____
66</t>
  </si>
  <si>
    <t>ТЕР06-01-001-13
Демонтаж фундаментов-столбов: бетонных
(МДС36 п.3.3.1. Демонтаж (разборка) сборных бетонных и железобетонных конструкций ОЗП=0,8; ЭМ=0,8 к расх.; ЗПМ=0,8; МАТ=0 к расх.; ТЗ=0,8; ТЗМ=0,8)
100 м3 бетона, бутобетона и железобетона в деле</t>
  </si>
  <si>
    <t>1547,99
_____
242,36</t>
  </si>
  <si>
    <t>13
_____
5</t>
  </si>
  <si>
    <t>ТЕР09-03-012-12
Демонтаж опорной стойки дорожного знака (Применительно)
(МДС36 п.3.3.1. Демонтаж (разборка) металлических конструкций ОЗП=0,7; ЭМ=0,7 к расх.; ЗПМ=0,7; МАТ=0 к расх.; ТЗ=0,7; ТЗМ=0,7)
1 т конструкций</t>
  </si>
  <si>
    <t>209,87
_____
25,33</t>
  </si>
  <si>
    <t>15
_____
4</t>
  </si>
  <si>
    <t>ТЕР27-09-012-01
Демонтаж табличек (Применительно)
(МДС36 п.3.3.1. Демонтаж (разборка) металлических конструкций ОЗП=0,7; ЭМ=0,7 к расх.; ЗПМ=0,7; МАТ=0 к расх.; ТЗ=0,7; ТЗМ=0,7)
100 знаков</t>
  </si>
  <si>
    <t>ТССЦпг-01-01-01-015
Погрузочные работы при автомобильных перевозках: металлических конструкций массой до 1 т
1 т груза</t>
  </si>
  <si>
    <t>ТССЦпг-01-01-02-015
Разгрузочные работы при автомобильных перевозках: металлических конструкций массой до 1 т
1 т груза</t>
  </si>
  <si>
    <t>ТССЦпг-01-01-01-003
Погрузочные работы при автомобильных перевозках: изделий из сборного железобетона, бетона, керамзитобетона массой до 3 т
1 т груза</t>
  </si>
  <si>
    <t>0,33
0,15*2,2</t>
  </si>
  <si>
    <t>ТССЦпг-01-01-02-003
Разгрузочные работы при автомобильных перевозках: изделий из сборного железобетона, бетона, керамзитобетона массой до 3 т
1 т груза</t>
  </si>
  <si>
    <t>ТССЦпг-03-21-01-038
Перевозка грузов автомобилями-самосвалами грузоподъемностью 10 т, работающих вне карьера, на расстояние: до 38 км I класс груза
1 т груза</t>
  </si>
  <si>
    <t>0,3416
0,0116+0,15*2,2</t>
  </si>
  <si>
    <t>Итого прямые затраты по смете</t>
  </si>
  <si>
    <t>223
_____
3221</t>
  </si>
  <si>
    <t>1160
_____
108</t>
  </si>
  <si>
    <t>2991
_____
15588</t>
  </si>
  <si>
    <t>6811
_____
1477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</si>
  <si>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</si>
  <si>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</si>
  <si>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</si>
  <si>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</si>
  <si>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</si>
  <si>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</si>
  <si>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</si>
  <si>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Автомобильные дороги</t>
  </si>
  <si>
    <t xml:space="preserve">    Земляные работы, выполняемые механизированным способом</t>
  </si>
  <si>
    <t xml:space="preserve">    Бетонные и железобетонные монолитные конструкции в промышленном строительстве</t>
  </si>
  <si>
    <t xml:space="preserve">    Строительные металлические конструкции</t>
  </si>
  <si>
    <t xml:space="preserve">    Защита строительных конструкций и оборудования от коррозии</t>
  </si>
  <si>
    <t xml:space="preserve">    Погрузо-разгрузочные работы</t>
  </si>
  <si>
    <t xml:space="preserve">    Перевозка грузов автотранспортом</t>
  </si>
  <si>
    <t xml:space="preserve">    Итого</t>
  </si>
  <si>
    <t xml:space="preserve">    ВСЕГО по смете</t>
  </si>
  <si>
    <t>на  Работы ПОС</t>
  </si>
  <si>
    <t>Составлена в базисных ценах на 01.2000 г. и текущих ценах на 2 квартал 2019.</t>
  </si>
  <si>
    <t>УТВЕРЖДЕНО:</t>
  </si>
  <si>
    <t>СОГЛАСОВАНО:</t>
  </si>
  <si>
    <t>_________________/_________________________/</t>
  </si>
  <si>
    <t>____________________/________________________________/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</si>
</sst>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9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10" fillId="0" borderId="0" xfId="0" applyFont="1"/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79"/>
  <sheetViews>
    <sheetView showGridLines="0" tabSelected="1" workbookViewId="0">
      <selection activeCell="B19" sqref="B1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x14ac:dyDescent="0.2">
      <c r="A2" s="68" t="s">
        <v>136</v>
      </c>
      <c r="G2" s="68" t="s">
        <v>137</v>
      </c>
    </row>
    <row r="5" spans="1:21" x14ac:dyDescent="0.2">
      <c r="A5" s="1" t="s">
        <v>138</v>
      </c>
      <c r="G5" s="1" t="s">
        <v>139</v>
      </c>
    </row>
    <row r="7" spans="1:21" s="5" customFormat="1" ht="12" x14ac:dyDescent="0.2">
      <c r="A7" s="3"/>
      <c r="B7" s="4"/>
      <c r="C7" s="4"/>
      <c r="D7" s="4"/>
    </row>
    <row r="8" spans="1:21" s="5" customFormat="1" ht="12" x14ac:dyDescent="0.2">
      <c r="A8" s="6" t="s">
        <v>23</v>
      </c>
      <c r="B8" s="4"/>
      <c r="C8" s="4"/>
      <c r="D8" s="4"/>
    </row>
    <row r="9" spans="1:21" s="5" customFormat="1" ht="12" x14ac:dyDescent="0.2">
      <c r="A9" s="3"/>
      <c r="B9" s="4"/>
      <c r="C9" s="4"/>
      <c r="D9" s="4"/>
    </row>
    <row r="10" spans="1:21" s="5" customFormat="1" ht="12" x14ac:dyDescent="0.2">
      <c r="A10" s="6" t="s">
        <v>24</v>
      </c>
      <c r="B10" s="4"/>
      <c r="C10" s="4"/>
      <c r="D10" s="4"/>
    </row>
    <row r="11" spans="1:21" s="5" customFormat="1" ht="15" x14ac:dyDescent="0.25">
      <c r="A11" s="55" t="s">
        <v>25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</row>
    <row r="12" spans="1:21" s="5" customFormat="1" ht="12" x14ac:dyDescent="0.2">
      <c r="A12" s="56" t="s">
        <v>18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</row>
    <row r="13" spans="1:21" s="5" customFormat="1" ht="12" x14ac:dyDescent="0.2">
      <c r="A13" s="56" t="s">
        <v>134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</row>
    <row r="14" spans="1:21" s="5" customFormat="1" ht="12" x14ac:dyDescent="0.2">
      <c r="A14" s="57" t="s">
        <v>26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</row>
    <row r="15" spans="1:21" s="5" customFormat="1" ht="12" x14ac:dyDescent="0.2"/>
    <row r="16" spans="1:21" s="5" customFormat="1" ht="12" x14ac:dyDescent="0.2">
      <c r="G16" s="58" t="s">
        <v>16</v>
      </c>
      <c r="H16" s="59"/>
      <c r="I16" s="60"/>
      <c r="J16" s="58" t="s">
        <v>17</v>
      </c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</row>
    <row r="17" spans="1:26" s="5" customFormat="1" x14ac:dyDescent="0.2">
      <c r="D17" s="3" t="s">
        <v>1</v>
      </c>
      <c r="G17" s="64">
        <f>5376/1000</f>
        <v>5.3760000000000003</v>
      </c>
      <c r="H17" s="65"/>
      <c r="I17" s="7" t="s">
        <v>2</v>
      </c>
      <c r="J17" s="66">
        <f>34029/1000</f>
        <v>34.029000000000003</v>
      </c>
      <c r="K17" s="67"/>
      <c r="L17" s="8"/>
      <c r="M17" s="8"/>
      <c r="N17" s="8"/>
      <c r="O17" s="8"/>
      <c r="P17" s="8"/>
      <c r="Q17" s="8"/>
      <c r="R17" s="8"/>
      <c r="S17" s="8"/>
      <c r="T17" s="8"/>
      <c r="U17" s="7" t="s">
        <v>2</v>
      </c>
    </row>
    <row r="18" spans="1:26" s="5" customFormat="1" x14ac:dyDescent="0.2">
      <c r="D18" s="9" t="s">
        <v>19</v>
      </c>
      <c r="F18" s="10"/>
      <c r="G18" s="64">
        <f>0/1000</f>
        <v>0</v>
      </c>
      <c r="H18" s="65"/>
      <c r="I18" s="7" t="s">
        <v>2</v>
      </c>
      <c r="J18" s="66">
        <f>0/1000</f>
        <v>0</v>
      </c>
      <c r="K18" s="67"/>
      <c r="L18" s="8"/>
      <c r="M18" s="8"/>
      <c r="N18" s="8"/>
      <c r="O18" s="8"/>
      <c r="P18" s="8"/>
      <c r="Q18" s="8"/>
      <c r="R18" s="8"/>
      <c r="S18" s="8"/>
      <c r="T18" s="8"/>
      <c r="U18" s="7" t="s">
        <v>2</v>
      </c>
    </row>
    <row r="19" spans="1:26" s="5" customFormat="1" x14ac:dyDescent="0.2">
      <c r="D19" s="9" t="s">
        <v>20</v>
      </c>
      <c r="F19" s="10"/>
      <c r="G19" s="64">
        <f>0/1000</f>
        <v>0</v>
      </c>
      <c r="H19" s="65"/>
      <c r="I19" s="7" t="s">
        <v>2</v>
      </c>
      <c r="J19" s="66">
        <f>0/1000</f>
        <v>0</v>
      </c>
      <c r="K19" s="67"/>
      <c r="L19" s="8"/>
      <c r="M19" s="8"/>
      <c r="N19" s="8"/>
      <c r="O19" s="8"/>
      <c r="P19" s="8"/>
      <c r="Q19" s="8"/>
      <c r="R19" s="8"/>
      <c r="S19" s="8"/>
      <c r="T19" s="8"/>
      <c r="U19" s="7" t="s">
        <v>2</v>
      </c>
    </row>
    <row r="20" spans="1:26" s="5" customFormat="1" x14ac:dyDescent="0.2">
      <c r="D20" s="3" t="s">
        <v>3</v>
      </c>
      <c r="G20" s="64">
        <f>(V20+V21)/1000</f>
        <v>2.7689999999999999E-2</v>
      </c>
      <c r="H20" s="65"/>
      <c r="I20" s="7" t="s">
        <v>4</v>
      </c>
      <c r="J20" s="66">
        <f>(W20+W21)/1000</f>
        <v>2.7689999999999999E-2</v>
      </c>
      <c r="K20" s="67"/>
      <c r="L20" s="8"/>
      <c r="M20" s="8"/>
      <c r="N20" s="8"/>
      <c r="O20" s="8"/>
      <c r="P20" s="8"/>
      <c r="Q20" s="8"/>
      <c r="R20" s="8"/>
      <c r="S20" s="8"/>
      <c r="T20" s="8"/>
      <c r="U20" s="7" t="s">
        <v>4</v>
      </c>
      <c r="V20" s="11">
        <v>20.99</v>
      </c>
      <c r="W20" s="12">
        <v>20.99</v>
      </c>
      <c r="X20" s="25">
        <v>331</v>
      </c>
      <c r="Y20" s="25">
        <v>462</v>
      </c>
      <c r="Z20" s="25">
        <v>310</v>
      </c>
    </row>
    <row r="21" spans="1:26" s="5" customFormat="1" x14ac:dyDescent="0.2">
      <c r="D21" s="3" t="s">
        <v>5</v>
      </c>
      <c r="G21" s="64">
        <f>331/1000</f>
        <v>0.33100000000000002</v>
      </c>
      <c r="H21" s="65"/>
      <c r="I21" s="7" t="s">
        <v>2</v>
      </c>
      <c r="J21" s="66">
        <f>4468/1000</f>
        <v>4.468</v>
      </c>
      <c r="K21" s="67"/>
      <c r="L21" s="8"/>
      <c r="M21" s="8"/>
      <c r="N21" s="8"/>
      <c r="O21" s="8"/>
      <c r="P21" s="8"/>
      <c r="Q21" s="8"/>
      <c r="R21" s="8"/>
      <c r="S21" s="8"/>
      <c r="T21" s="8"/>
      <c r="U21" s="7" t="s">
        <v>2</v>
      </c>
      <c r="V21" s="11">
        <v>6.7</v>
      </c>
      <c r="W21" s="12">
        <v>6.7</v>
      </c>
      <c r="X21" s="26">
        <v>4468</v>
      </c>
      <c r="Y21" s="26">
        <v>5308</v>
      </c>
      <c r="Z21" s="26">
        <v>3331</v>
      </c>
    </row>
    <row r="22" spans="1:26" s="5" customFormat="1" ht="12" x14ac:dyDescent="0.2">
      <c r="F22" s="4"/>
      <c r="G22" s="13"/>
      <c r="H22" s="13"/>
      <c r="I22" s="14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4"/>
    </row>
    <row r="23" spans="1:26" s="5" customFormat="1" ht="12" x14ac:dyDescent="0.2">
      <c r="B23" s="4"/>
      <c r="C23" s="4"/>
      <c r="D23" s="4"/>
      <c r="F23" s="10"/>
      <c r="G23" s="16"/>
      <c r="H23" s="16"/>
      <c r="I23" s="1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7"/>
    </row>
    <row r="24" spans="1:26" s="5" customFormat="1" ht="12" x14ac:dyDescent="0.2">
      <c r="A24" s="32" t="s">
        <v>135</v>
      </c>
    </row>
    <row r="25" spans="1:26" s="5" customFormat="1" thickBot="1" x14ac:dyDescent="0.25">
      <c r="A25" s="19"/>
    </row>
    <row r="26" spans="1:26" s="21" customFormat="1" ht="27" customHeight="1" thickBot="1" x14ac:dyDescent="0.25">
      <c r="A26" s="61" t="s">
        <v>6</v>
      </c>
      <c r="B26" s="61" t="s">
        <v>7</v>
      </c>
      <c r="C26" s="61" t="s">
        <v>8</v>
      </c>
      <c r="D26" s="62" t="s">
        <v>9</v>
      </c>
      <c r="E26" s="62"/>
      <c r="F26" s="62"/>
      <c r="G26" s="62" t="s">
        <v>10</v>
      </c>
      <c r="H26" s="62"/>
      <c r="I26" s="62"/>
      <c r="J26" s="62" t="s">
        <v>11</v>
      </c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</row>
    <row r="27" spans="1:26" s="21" customFormat="1" ht="22.5" customHeight="1" thickBot="1" x14ac:dyDescent="0.25">
      <c r="A27" s="61"/>
      <c r="B27" s="61"/>
      <c r="C27" s="61"/>
      <c r="D27" s="63" t="s">
        <v>0</v>
      </c>
      <c r="E27" s="20" t="s">
        <v>12</v>
      </c>
      <c r="F27" s="20" t="s">
        <v>13</v>
      </c>
      <c r="G27" s="63" t="s">
        <v>0</v>
      </c>
      <c r="H27" s="20" t="s">
        <v>12</v>
      </c>
      <c r="I27" s="20" t="s">
        <v>13</v>
      </c>
      <c r="J27" s="63" t="s">
        <v>0</v>
      </c>
      <c r="K27" s="20" t="s">
        <v>12</v>
      </c>
      <c r="L27" s="20"/>
      <c r="M27" s="20"/>
      <c r="N27" s="20"/>
      <c r="O27" s="20"/>
      <c r="P27" s="20"/>
      <c r="Q27" s="20"/>
      <c r="R27" s="20"/>
      <c r="S27" s="20"/>
      <c r="T27" s="20"/>
      <c r="U27" s="20" t="s">
        <v>13</v>
      </c>
    </row>
    <row r="28" spans="1:26" s="21" customFormat="1" ht="22.5" customHeight="1" thickBot="1" x14ac:dyDescent="0.25">
      <c r="A28" s="61"/>
      <c r="B28" s="61"/>
      <c r="C28" s="61"/>
      <c r="D28" s="63"/>
      <c r="E28" s="20" t="s">
        <v>14</v>
      </c>
      <c r="F28" s="20" t="s">
        <v>15</v>
      </c>
      <c r="G28" s="63"/>
      <c r="H28" s="20" t="s">
        <v>14</v>
      </c>
      <c r="I28" s="20" t="s">
        <v>15</v>
      </c>
      <c r="J28" s="63"/>
      <c r="K28" s="20" t="s">
        <v>14</v>
      </c>
      <c r="L28" s="20"/>
      <c r="M28" s="20"/>
      <c r="N28" s="20"/>
      <c r="O28" s="20"/>
      <c r="P28" s="20"/>
      <c r="Q28" s="20"/>
      <c r="R28" s="20"/>
      <c r="S28" s="20"/>
      <c r="T28" s="20"/>
      <c r="U28" s="20" t="s">
        <v>15</v>
      </c>
    </row>
    <row r="29" spans="1:26" s="4" customFormat="1" x14ac:dyDescent="0.2">
      <c r="A29" s="33">
        <v>1</v>
      </c>
      <c r="B29" s="33">
        <v>2</v>
      </c>
      <c r="C29" s="33">
        <v>3</v>
      </c>
      <c r="D29" s="34">
        <v>4</v>
      </c>
      <c r="E29" s="33">
        <v>5</v>
      </c>
      <c r="F29" s="33">
        <v>6</v>
      </c>
      <c r="G29" s="34">
        <v>7</v>
      </c>
      <c r="H29" s="33">
        <v>8</v>
      </c>
      <c r="I29" s="33">
        <v>9</v>
      </c>
      <c r="J29" s="34">
        <v>10</v>
      </c>
      <c r="K29" s="33">
        <v>11</v>
      </c>
      <c r="L29" s="33"/>
      <c r="M29" s="33"/>
      <c r="N29" s="33"/>
      <c r="O29" s="33"/>
      <c r="P29" s="33"/>
      <c r="Q29" s="33"/>
      <c r="R29" s="33"/>
      <c r="S29" s="33"/>
      <c r="T29" s="33"/>
      <c r="U29" s="33">
        <v>12</v>
      </c>
    </row>
    <row r="30" spans="1:26" s="22" customFormat="1" ht="21" customHeight="1" x14ac:dyDescent="0.2">
      <c r="A30" s="51" t="s">
        <v>29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1:26" s="22" customFormat="1" ht="17.850000000000001" customHeight="1" x14ac:dyDescent="0.2">
      <c r="A31" s="53" t="s">
        <v>30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</row>
    <row r="32" spans="1:26" s="22" customFormat="1" ht="72" x14ac:dyDescent="0.2">
      <c r="A32" s="35">
        <v>1</v>
      </c>
      <c r="B32" s="36" t="s">
        <v>31</v>
      </c>
      <c r="C32" s="37" t="s">
        <v>32</v>
      </c>
      <c r="D32" s="38">
        <v>3905.55</v>
      </c>
      <c r="E32" s="39" t="s">
        <v>33</v>
      </c>
      <c r="F32" s="38" t="s">
        <v>34</v>
      </c>
      <c r="G32" s="38">
        <v>469</v>
      </c>
      <c r="H32" s="38" t="s">
        <v>35</v>
      </c>
      <c r="I32" s="38" t="s">
        <v>36</v>
      </c>
      <c r="J32" s="38">
        <v>2864</v>
      </c>
      <c r="K32" s="39" t="s">
        <v>37</v>
      </c>
      <c r="L32" s="39"/>
      <c r="M32" s="39"/>
      <c r="N32" s="39"/>
      <c r="O32" s="39"/>
      <c r="P32" s="39"/>
      <c r="Q32" s="39"/>
      <c r="R32" s="39"/>
      <c r="S32" s="39"/>
      <c r="T32" s="39"/>
      <c r="U32" s="39" t="s">
        <v>38</v>
      </c>
    </row>
    <row r="33" spans="1:21" s="22" customFormat="1" ht="60" x14ac:dyDescent="0.2">
      <c r="A33" s="35">
        <v>2</v>
      </c>
      <c r="B33" s="36" t="s">
        <v>39</v>
      </c>
      <c r="C33" s="37" t="s">
        <v>40</v>
      </c>
      <c r="D33" s="38">
        <v>122</v>
      </c>
      <c r="E33" s="39" t="s">
        <v>41</v>
      </c>
      <c r="F33" s="38"/>
      <c r="G33" s="38">
        <v>1610</v>
      </c>
      <c r="H33" s="38" t="s">
        <v>42</v>
      </c>
      <c r="I33" s="38"/>
      <c r="J33" s="38">
        <v>7196</v>
      </c>
      <c r="K33" s="39" t="s">
        <v>43</v>
      </c>
      <c r="L33" s="39"/>
      <c r="M33" s="39"/>
      <c r="N33" s="39"/>
      <c r="O33" s="39"/>
      <c r="P33" s="39"/>
      <c r="Q33" s="39"/>
      <c r="R33" s="39"/>
      <c r="S33" s="39"/>
      <c r="T33" s="39"/>
      <c r="U33" s="39"/>
    </row>
    <row r="34" spans="1:21" s="22" customFormat="1" ht="60" x14ac:dyDescent="0.2">
      <c r="A34" s="35">
        <v>3</v>
      </c>
      <c r="B34" s="36" t="s">
        <v>44</v>
      </c>
      <c r="C34" s="37" t="s">
        <v>45</v>
      </c>
      <c r="D34" s="38">
        <v>6992.7</v>
      </c>
      <c r="E34" s="39">
        <v>1652.22</v>
      </c>
      <c r="F34" s="38" t="s">
        <v>46</v>
      </c>
      <c r="G34" s="38">
        <v>470</v>
      </c>
      <c r="H34" s="38">
        <v>111</v>
      </c>
      <c r="I34" s="38" t="s">
        <v>47</v>
      </c>
      <c r="J34" s="38">
        <v>3644</v>
      </c>
      <c r="K34" s="39">
        <v>1497</v>
      </c>
      <c r="L34" s="39"/>
      <c r="M34" s="39"/>
      <c r="N34" s="39"/>
      <c r="O34" s="39"/>
      <c r="P34" s="39"/>
      <c r="Q34" s="39"/>
      <c r="R34" s="39"/>
      <c r="S34" s="39"/>
      <c r="T34" s="39"/>
      <c r="U34" s="39" t="s">
        <v>48</v>
      </c>
    </row>
    <row r="35" spans="1:21" s="22" customFormat="1" ht="48" x14ac:dyDescent="0.2">
      <c r="A35" s="35">
        <v>4</v>
      </c>
      <c r="B35" s="36" t="s">
        <v>49</v>
      </c>
      <c r="C35" s="37" t="s">
        <v>45</v>
      </c>
      <c r="D35" s="38">
        <v>5547.16</v>
      </c>
      <c r="E35" s="39">
        <v>533.82000000000005</v>
      </c>
      <c r="F35" s="38" t="s">
        <v>50</v>
      </c>
      <c r="G35" s="38">
        <v>373</v>
      </c>
      <c r="H35" s="38">
        <v>36</v>
      </c>
      <c r="I35" s="38" t="s">
        <v>51</v>
      </c>
      <c r="J35" s="38">
        <v>2504</v>
      </c>
      <c r="K35" s="39">
        <v>484</v>
      </c>
      <c r="L35" s="39"/>
      <c r="M35" s="39"/>
      <c r="N35" s="39"/>
      <c r="O35" s="39"/>
      <c r="P35" s="39"/>
      <c r="Q35" s="39"/>
      <c r="R35" s="39"/>
      <c r="S35" s="39"/>
      <c r="T35" s="39"/>
      <c r="U35" s="39" t="s">
        <v>52</v>
      </c>
    </row>
    <row r="36" spans="1:21" s="22" customFormat="1" ht="84" x14ac:dyDescent="0.2">
      <c r="A36" s="35">
        <v>5</v>
      </c>
      <c r="B36" s="36" t="s">
        <v>53</v>
      </c>
      <c r="C36" s="37">
        <v>6.72</v>
      </c>
      <c r="D36" s="38">
        <v>2000</v>
      </c>
      <c r="E36" s="39" t="s">
        <v>54</v>
      </c>
      <c r="F36" s="38"/>
      <c r="G36" s="38">
        <v>13440</v>
      </c>
      <c r="H36" s="38" t="s">
        <v>55</v>
      </c>
      <c r="I36" s="38"/>
      <c r="J36" s="38">
        <v>70552</v>
      </c>
      <c r="K36" s="39" t="s">
        <v>56</v>
      </c>
      <c r="L36" s="39"/>
      <c r="M36" s="39"/>
      <c r="N36" s="39"/>
      <c r="O36" s="39"/>
      <c r="P36" s="39"/>
      <c r="Q36" s="39"/>
      <c r="R36" s="39"/>
      <c r="S36" s="39"/>
      <c r="T36" s="39"/>
      <c r="U36" s="39"/>
    </row>
    <row r="37" spans="1:21" s="22" customFormat="1" ht="96" x14ac:dyDescent="0.2">
      <c r="A37" s="35">
        <v>6</v>
      </c>
      <c r="B37" s="36" t="s">
        <v>57</v>
      </c>
      <c r="C37" s="37" t="s">
        <v>58</v>
      </c>
      <c r="D37" s="38">
        <v>2000</v>
      </c>
      <c r="E37" s="39" t="s">
        <v>54</v>
      </c>
      <c r="F37" s="38"/>
      <c r="G37" s="38">
        <v>-12096</v>
      </c>
      <c r="H37" s="38" t="s">
        <v>59</v>
      </c>
      <c r="I37" s="38"/>
      <c r="J37" s="38">
        <v>-63497</v>
      </c>
      <c r="K37" s="39" t="s">
        <v>60</v>
      </c>
      <c r="L37" s="39"/>
      <c r="M37" s="39"/>
      <c r="N37" s="39"/>
      <c r="O37" s="39"/>
      <c r="P37" s="39"/>
      <c r="Q37" s="39"/>
      <c r="R37" s="39"/>
      <c r="S37" s="39"/>
      <c r="T37" s="39"/>
      <c r="U37" s="39"/>
    </row>
    <row r="38" spans="1:21" s="22" customFormat="1" ht="17.850000000000001" customHeight="1" x14ac:dyDescent="0.2">
      <c r="A38" s="53" t="s">
        <v>61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</row>
    <row r="39" spans="1:21" s="22" customFormat="1" ht="60" x14ac:dyDescent="0.2">
      <c r="A39" s="35">
        <v>7</v>
      </c>
      <c r="B39" s="36" t="s">
        <v>62</v>
      </c>
      <c r="C39" s="37" t="s">
        <v>63</v>
      </c>
      <c r="D39" s="38">
        <v>14758.76</v>
      </c>
      <c r="E39" s="39" t="s">
        <v>64</v>
      </c>
      <c r="F39" s="38" t="s">
        <v>65</v>
      </c>
      <c r="G39" s="38">
        <v>22</v>
      </c>
      <c r="H39" s="38" t="s">
        <v>66</v>
      </c>
      <c r="I39" s="38">
        <v>3</v>
      </c>
      <c r="J39" s="38">
        <v>204</v>
      </c>
      <c r="K39" s="39" t="s">
        <v>67</v>
      </c>
      <c r="L39" s="39"/>
      <c r="M39" s="39"/>
      <c r="N39" s="39"/>
      <c r="O39" s="39"/>
      <c r="P39" s="39"/>
      <c r="Q39" s="39"/>
      <c r="R39" s="39"/>
      <c r="S39" s="39"/>
      <c r="T39" s="39"/>
      <c r="U39" s="39" t="s">
        <v>68</v>
      </c>
    </row>
    <row r="40" spans="1:21" s="22" customFormat="1" ht="48" x14ac:dyDescent="0.2">
      <c r="A40" s="35">
        <v>8</v>
      </c>
      <c r="B40" s="36" t="s">
        <v>69</v>
      </c>
      <c r="C40" s="37">
        <v>0.153</v>
      </c>
      <c r="D40" s="38">
        <v>578</v>
      </c>
      <c r="E40" s="39" t="s">
        <v>70</v>
      </c>
      <c r="F40" s="38"/>
      <c r="G40" s="38">
        <v>88</v>
      </c>
      <c r="H40" s="38" t="s">
        <v>71</v>
      </c>
      <c r="I40" s="38"/>
      <c r="J40" s="38">
        <v>436</v>
      </c>
      <c r="K40" s="39" t="s">
        <v>72</v>
      </c>
      <c r="L40" s="39"/>
      <c r="M40" s="39"/>
      <c r="N40" s="39"/>
      <c r="O40" s="39"/>
      <c r="P40" s="39"/>
      <c r="Q40" s="39"/>
      <c r="R40" s="39"/>
      <c r="S40" s="39"/>
      <c r="T40" s="39"/>
      <c r="U40" s="39"/>
    </row>
    <row r="41" spans="1:21" s="22" customFormat="1" ht="48" x14ac:dyDescent="0.2">
      <c r="A41" s="35">
        <v>9</v>
      </c>
      <c r="B41" s="36" t="s">
        <v>73</v>
      </c>
      <c r="C41" s="37" t="s">
        <v>74</v>
      </c>
      <c r="D41" s="38">
        <v>549.95000000000005</v>
      </c>
      <c r="E41" s="39" t="s">
        <v>75</v>
      </c>
      <c r="F41" s="38" t="s">
        <v>76</v>
      </c>
      <c r="G41" s="38">
        <v>6</v>
      </c>
      <c r="H41" s="38" t="s">
        <v>77</v>
      </c>
      <c r="I41" s="38">
        <v>3</v>
      </c>
      <c r="J41" s="38">
        <v>44</v>
      </c>
      <c r="K41" s="39" t="s">
        <v>78</v>
      </c>
      <c r="L41" s="39"/>
      <c r="M41" s="39"/>
      <c r="N41" s="39"/>
      <c r="O41" s="39"/>
      <c r="P41" s="39"/>
      <c r="Q41" s="39"/>
      <c r="R41" s="39"/>
      <c r="S41" s="39"/>
      <c r="T41" s="39"/>
      <c r="U41" s="39" t="s">
        <v>79</v>
      </c>
    </row>
    <row r="42" spans="1:21" s="22" customFormat="1" ht="36" x14ac:dyDescent="0.2">
      <c r="A42" s="35">
        <v>10</v>
      </c>
      <c r="B42" s="36" t="s">
        <v>80</v>
      </c>
      <c r="C42" s="37">
        <v>1.1599999999999999E-2</v>
      </c>
      <c r="D42" s="38">
        <v>12870</v>
      </c>
      <c r="E42" s="39" t="s">
        <v>81</v>
      </c>
      <c r="F42" s="38"/>
      <c r="G42" s="38">
        <v>149</v>
      </c>
      <c r="H42" s="38" t="s">
        <v>82</v>
      </c>
      <c r="I42" s="38"/>
      <c r="J42" s="38">
        <v>728</v>
      </c>
      <c r="K42" s="39" t="s">
        <v>83</v>
      </c>
      <c r="L42" s="39"/>
      <c r="M42" s="39"/>
      <c r="N42" s="39"/>
      <c r="O42" s="39"/>
      <c r="P42" s="39"/>
      <c r="Q42" s="39"/>
      <c r="R42" s="39"/>
      <c r="S42" s="39"/>
      <c r="T42" s="39"/>
      <c r="U42" s="39"/>
    </row>
    <row r="43" spans="1:21" s="22" customFormat="1" ht="72" x14ac:dyDescent="0.2">
      <c r="A43" s="35">
        <v>11</v>
      </c>
      <c r="B43" s="36" t="s">
        <v>84</v>
      </c>
      <c r="C43" s="37" t="s">
        <v>85</v>
      </c>
      <c r="D43" s="38">
        <v>663.96</v>
      </c>
      <c r="E43" s="39" t="s">
        <v>86</v>
      </c>
      <c r="F43" s="38" t="s">
        <v>87</v>
      </c>
      <c r="G43" s="38">
        <v>3</v>
      </c>
      <c r="H43" s="38" t="s">
        <v>77</v>
      </c>
      <c r="I43" s="38"/>
      <c r="J43" s="38">
        <v>17</v>
      </c>
      <c r="K43" s="39" t="s">
        <v>88</v>
      </c>
      <c r="L43" s="39"/>
      <c r="M43" s="39"/>
      <c r="N43" s="39"/>
      <c r="O43" s="39"/>
      <c r="P43" s="39"/>
      <c r="Q43" s="39"/>
      <c r="R43" s="39"/>
      <c r="S43" s="39"/>
      <c r="T43" s="39"/>
      <c r="U43" s="39"/>
    </row>
    <row r="44" spans="1:21" s="22" customFormat="1" ht="72" x14ac:dyDescent="0.2">
      <c r="A44" s="35">
        <v>12</v>
      </c>
      <c r="B44" s="36" t="s">
        <v>89</v>
      </c>
      <c r="C44" s="37" t="s">
        <v>85</v>
      </c>
      <c r="D44" s="38">
        <v>878.42</v>
      </c>
      <c r="E44" s="39" t="s">
        <v>90</v>
      </c>
      <c r="F44" s="38" t="s">
        <v>91</v>
      </c>
      <c r="G44" s="38">
        <v>4</v>
      </c>
      <c r="H44" s="38" t="s">
        <v>92</v>
      </c>
      <c r="I44" s="38"/>
      <c r="J44" s="38">
        <v>17</v>
      </c>
      <c r="K44" s="39" t="s">
        <v>93</v>
      </c>
      <c r="L44" s="39"/>
      <c r="M44" s="39"/>
      <c r="N44" s="39"/>
      <c r="O44" s="39"/>
      <c r="P44" s="39"/>
      <c r="Q44" s="39"/>
      <c r="R44" s="39"/>
      <c r="S44" s="39"/>
      <c r="T44" s="39"/>
      <c r="U44" s="39"/>
    </row>
    <row r="45" spans="1:21" s="22" customFormat="1" ht="36" x14ac:dyDescent="0.2">
      <c r="A45" s="35">
        <v>13</v>
      </c>
      <c r="B45" s="36" t="s">
        <v>94</v>
      </c>
      <c r="C45" s="37" t="s">
        <v>95</v>
      </c>
      <c r="D45" s="38">
        <v>1232.94</v>
      </c>
      <c r="E45" s="39" t="s">
        <v>96</v>
      </c>
      <c r="F45" s="38"/>
      <c r="G45" s="38">
        <v>25</v>
      </c>
      <c r="H45" s="38" t="s">
        <v>97</v>
      </c>
      <c r="I45" s="38"/>
      <c r="J45" s="38">
        <v>267</v>
      </c>
      <c r="K45" s="39" t="s">
        <v>98</v>
      </c>
      <c r="L45" s="39"/>
      <c r="M45" s="39"/>
      <c r="N45" s="39"/>
      <c r="O45" s="39"/>
      <c r="P45" s="39"/>
      <c r="Q45" s="39"/>
      <c r="R45" s="39"/>
      <c r="S45" s="39"/>
      <c r="T45" s="39"/>
      <c r="U45" s="39"/>
    </row>
    <row r="46" spans="1:21" s="22" customFormat="1" ht="108" x14ac:dyDescent="0.2">
      <c r="A46" s="35">
        <v>14</v>
      </c>
      <c r="B46" s="36" t="s">
        <v>99</v>
      </c>
      <c r="C46" s="37" t="s">
        <v>63</v>
      </c>
      <c r="D46" s="38">
        <v>6707.38</v>
      </c>
      <c r="E46" s="39">
        <v>5159.3900000000003</v>
      </c>
      <c r="F46" s="38" t="s">
        <v>100</v>
      </c>
      <c r="G46" s="38">
        <v>10</v>
      </c>
      <c r="H46" s="38">
        <v>8</v>
      </c>
      <c r="I46" s="38">
        <v>2</v>
      </c>
      <c r="J46" s="38">
        <v>118</v>
      </c>
      <c r="K46" s="39">
        <v>105</v>
      </c>
      <c r="L46" s="39"/>
      <c r="M46" s="39"/>
      <c r="N46" s="39"/>
      <c r="O46" s="39"/>
      <c r="P46" s="39"/>
      <c r="Q46" s="39"/>
      <c r="R46" s="39"/>
      <c r="S46" s="39"/>
      <c r="T46" s="39"/>
      <c r="U46" s="39" t="s">
        <v>101</v>
      </c>
    </row>
    <row r="47" spans="1:21" s="22" customFormat="1" ht="96" x14ac:dyDescent="0.2">
      <c r="A47" s="35">
        <v>15</v>
      </c>
      <c r="B47" s="36" t="s">
        <v>102</v>
      </c>
      <c r="C47" s="37" t="s">
        <v>74</v>
      </c>
      <c r="D47" s="38">
        <v>262.19</v>
      </c>
      <c r="E47" s="39">
        <v>52.31</v>
      </c>
      <c r="F47" s="38" t="s">
        <v>103</v>
      </c>
      <c r="G47" s="38">
        <v>3</v>
      </c>
      <c r="H47" s="38">
        <v>1</v>
      </c>
      <c r="I47" s="38">
        <v>2</v>
      </c>
      <c r="J47" s="38">
        <v>23</v>
      </c>
      <c r="K47" s="39">
        <v>8</v>
      </c>
      <c r="L47" s="39"/>
      <c r="M47" s="39"/>
      <c r="N47" s="39"/>
      <c r="O47" s="39"/>
      <c r="P47" s="39"/>
      <c r="Q47" s="39"/>
      <c r="R47" s="39"/>
      <c r="S47" s="39"/>
      <c r="T47" s="39"/>
      <c r="U47" s="39" t="s">
        <v>104</v>
      </c>
    </row>
    <row r="48" spans="1:21" s="22" customFormat="1" ht="84" x14ac:dyDescent="0.2">
      <c r="A48" s="35">
        <v>16</v>
      </c>
      <c r="B48" s="36" t="s">
        <v>105</v>
      </c>
      <c r="C48" s="37" t="s">
        <v>95</v>
      </c>
      <c r="D48" s="38">
        <v>520.66999999999996</v>
      </c>
      <c r="E48" s="39">
        <v>520.66999999999996</v>
      </c>
      <c r="F48" s="38"/>
      <c r="G48" s="38">
        <v>10</v>
      </c>
      <c r="H48" s="38">
        <v>10</v>
      </c>
      <c r="I48" s="38"/>
      <c r="J48" s="38">
        <v>140</v>
      </c>
      <c r="K48" s="39">
        <v>140</v>
      </c>
      <c r="L48" s="39"/>
      <c r="M48" s="39"/>
      <c r="N48" s="39"/>
      <c r="O48" s="39"/>
      <c r="P48" s="39"/>
      <c r="Q48" s="39"/>
      <c r="R48" s="39"/>
      <c r="S48" s="39"/>
      <c r="T48" s="39"/>
      <c r="U48" s="39"/>
    </row>
    <row r="49" spans="1:21" s="22" customFormat="1" ht="60" x14ac:dyDescent="0.2">
      <c r="A49" s="35">
        <v>17</v>
      </c>
      <c r="B49" s="36" t="s">
        <v>106</v>
      </c>
      <c r="C49" s="37">
        <v>1.1599999999999999E-2</v>
      </c>
      <c r="D49" s="38">
        <v>28.36</v>
      </c>
      <c r="E49" s="39"/>
      <c r="F49" s="38">
        <v>28.36</v>
      </c>
      <c r="G49" s="38"/>
      <c r="H49" s="38"/>
      <c r="I49" s="38"/>
      <c r="J49" s="38">
        <v>3</v>
      </c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>
        <v>3</v>
      </c>
    </row>
    <row r="50" spans="1:21" s="22" customFormat="1" ht="72" x14ac:dyDescent="0.2">
      <c r="A50" s="35">
        <v>18</v>
      </c>
      <c r="B50" s="36" t="s">
        <v>107</v>
      </c>
      <c r="C50" s="37">
        <v>1.1599999999999999E-2</v>
      </c>
      <c r="D50" s="38">
        <v>28.36</v>
      </c>
      <c r="E50" s="39"/>
      <c r="F50" s="38">
        <v>28.36</v>
      </c>
      <c r="G50" s="38"/>
      <c r="H50" s="38"/>
      <c r="I50" s="38"/>
      <c r="J50" s="38">
        <v>3</v>
      </c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>
        <v>3</v>
      </c>
    </row>
    <row r="51" spans="1:21" s="22" customFormat="1" ht="72" x14ac:dyDescent="0.2">
      <c r="A51" s="35">
        <v>19</v>
      </c>
      <c r="B51" s="36" t="s">
        <v>108</v>
      </c>
      <c r="C51" s="37" t="s">
        <v>109</v>
      </c>
      <c r="D51" s="38">
        <v>13.6</v>
      </c>
      <c r="E51" s="39"/>
      <c r="F51" s="38">
        <v>13.6</v>
      </c>
      <c r="G51" s="38">
        <v>4</v>
      </c>
      <c r="H51" s="38"/>
      <c r="I51" s="38">
        <v>4</v>
      </c>
      <c r="J51" s="38">
        <v>41</v>
      </c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>
        <v>41</v>
      </c>
    </row>
    <row r="52" spans="1:21" s="22" customFormat="1" ht="72" x14ac:dyDescent="0.2">
      <c r="A52" s="35">
        <v>20</v>
      </c>
      <c r="B52" s="36" t="s">
        <v>110</v>
      </c>
      <c r="C52" s="37" t="s">
        <v>109</v>
      </c>
      <c r="D52" s="38">
        <v>13.6</v>
      </c>
      <c r="E52" s="39"/>
      <c r="F52" s="38">
        <v>13.6</v>
      </c>
      <c r="G52" s="38">
        <v>4</v>
      </c>
      <c r="H52" s="38"/>
      <c r="I52" s="38">
        <v>4</v>
      </c>
      <c r="J52" s="38">
        <v>41</v>
      </c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>
        <v>41</v>
      </c>
    </row>
    <row r="53" spans="1:21" s="22" customFormat="1" ht="72" x14ac:dyDescent="0.2">
      <c r="A53" s="40">
        <v>21</v>
      </c>
      <c r="B53" s="41" t="s">
        <v>111</v>
      </c>
      <c r="C53" s="42" t="s">
        <v>112</v>
      </c>
      <c r="D53" s="43">
        <v>27.93</v>
      </c>
      <c r="E53" s="44"/>
      <c r="F53" s="43">
        <v>27.93</v>
      </c>
      <c r="G53" s="43">
        <v>10</v>
      </c>
      <c r="H53" s="43"/>
      <c r="I53" s="43">
        <v>10</v>
      </c>
      <c r="J53" s="43">
        <v>45</v>
      </c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>
        <v>45</v>
      </c>
    </row>
    <row r="54" spans="1:21" s="22" customFormat="1" ht="36" x14ac:dyDescent="0.2">
      <c r="A54" s="47" t="s">
        <v>113</v>
      </c>
      <c r="B54" s="48"/>
      <c r="C54" s="48"/>
      <c r="D54" s="48"/>
      <c r="E54" s="48"/>
      <c r="F54" s="48"/>
      <c r="G54" s="45">
        <v>4604</v>
      </c>
      <c r="H54" s="45" t="s">
        <v>114</v>
      </c>
      <c r="I54" s="45" t="s">
        <v>115</v>
      </c>
      <c r="J54" s="45">
        <v>25390</v>
      </c>
      <c r="K54" s="45" t="s">
        <v>116</v>
      </c>
      <c r="L54" s="45"/>
      <c r="M54" s="45"/>
      <c r="N54" s="45"/>
      <c r="O54" s="45"/>
      <c r="P54" s="45"/>
      <c r="Q54" s="45"/>
      <c r="R54" s="45"/>
      <c r="S54" s="45"/>
      <c r="T54" s="45"/>
      <c r="U54" s="45" t="s">
        <v>117</v>
      </c>
    </row>
    <row r="55" spans="1:21" s="22" customFormat="1" x14ac:dyDescent="0.2">
      <c r="A55" s="47" t="s">
        <v>118</v>
      </c>
      <c r="B55" s="48"/>
      <c r="C55" s="48"/>
      <c r="D55" s="48"/>
      <c r="E55" s="48"/>
      <c r="F55" s="48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</row>
    <row r="56" spans="1:21" s="22" customFormat="1" x14ac:dyDescent="0.2">
      <c r="A56" s="47" t="s">
        <v>119</v>
      </c>
      <c r="B56" s="48"/>
      <c r="C56" s="48"/>
      <c r="D56" s="48"/>
      <c r="E56" s="48"/>
      <c r="F56" s="48"/>
      <c r="G56" s="45">
        <v>331</v>
      </c>
      <c r="H56" s="45"/>
      <c r="I56" s="45"/>
      <c r="J56" s="45">
        <v>4468</v>
      </c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</row>
    <row r="57" spans="1:21" s="22" customFormat="1" x14ac:dyDescent="0.2">
      <c r="A57" s="47" t="s">
        <v>120</v>
      </c>
      <c r="B57" s="48"/>
      <c r="C57" s="48"/>
      <c r="D57" s="48"/>
      <c r="E57" s="48"/>
      <c r="F57" s="48"/>
      <c r="G57" s="45">
        <v>3221</v>
      </c>
      <c r="H57" s="45"/>
      <c r="I57" s="45"/>
      <c r="J57" s="45">
        <v>15588</v>
      </c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</row>
    <row r="58" spans="1:21" s="22" customFormat="1" x14ac:dyDescent="0.2">
      <c r="A58" s="47" t="s">
        <v>121</v>
      </c>
      <c r="B58" s="48"/>
      <c r="C58" s="48"/>
      <c r="D58" s="48"/>
      <c r="E58" s="48"/>
      <c r="F58" s="48"/>
      <c r="G58" s="45">
        <v>1160</v>
      </c>
      <c r="H58" s="45"/>
      <c r="I58" s="45"/>
      <c r="J58" s="45">
        <v>6811</v>
      </c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</row>
    <row r="59" spans="1:21" s="22" customFormat="1" x14ac:dyDescent="0.2">
      <c r="A59" s="49" t="s">
        <v>122</v>
      </c>
      <c r="B59" s="50"/>
      <c r="C59" s="50"/>
      <c r="D59" s="50"/>
      <c r="E59" s="50"/>
      <c r="F59" s="50"/>
      <c r="G59" s="46">
        <v>462</v>
      </c>
      <c r="H59" s="46"/>
      <c r="I59" s="46"/>
      <c r="J59" s="46">
        <v>5308</v>
      </c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</row>
    <row r="60" spans="1:21" s="22" customFormat="1" x14ac:dyDescent="0.2">
      <c r="A60" s="49" t="s">
        <v>123</v>
      </c>
      <c r="B60" s="50"/>
      <c r="C60" s="50"/>
      <c r="D60" s="50"/>
      <c r="E60" s="50"/>
      <c r="F60" s="50"/>
      <c r="G60" s="46">
        <v>310</v>
      </c>
      <c r="H60" s="46"/>
      <c r="I60" s="46"/>
      <c r="J60" s="46">
        <v>3331</v>
      </c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</row>
    <row r="61" spans="1:21" s="22" customFormat="1" x14ac:dyDescent="0.2">
      <c r="A61" s="49" t="s">
        <v>124</v>
      </c>
      <c r="B61" s="50"/>
      <c r="C61" s="50"/>
      <c r="D61" s="50"/>
      <c r="E61" s="50"/>
      <c r="F61" s="50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</row>
    <row r="62" spans="1:21" s="22" customFormat="1" x14ac:dyDescent="0.2">
      <c r="A62" s="47" t="s">
        <v>125</v>
      </c>
      <c r="B62" s="48"/>
      <c r="C62" s="48"/>
      <c r="D62" s="48"/>
      <c r="E62" s="48"/>
      <c r="F62" s="48"/>
      <c r="G62" s="45">
        <v>3426</v>
      </c>
      <c r="H62" s="45"/>
      <c r="I62" s="45"/>
      <c r="J62" s="45">
        <v>24704</v>
      </c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</row>
    <row r="63" spans="1:21" s="22" customFormat="1" x14ac:dyDescent="0.2">
      <c r="A63" s="47" t="s">
        <v>126</v>
      </c>
      <c r="B63" s="48"/>
      <c r="C63" s="48"/>
      <c r="D63" s="48"/>
      <c r="E63" s="48"/>
      <c r="F63" s="48"/>
      <c r="G63" s="45">
        <v>1610</v>
      </c>
      <c r="H63" s="45"/>
      <c r="I63" s="45"/>
      <c r="J63" s="45">
        <v>7196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21" s="22" customFormat="1" ht="26.1" customHeight="1" x14ac:dyDescent="0.2">
      <c r="A64" s="47" t="s">
        <v>127</v>
      </c>
      <c r="B64" s="48"/>
      <c r="C64" s="48"/>
      <c r="D64" s="48"/>
      <c r="E64" s="48"/>
      <c r="F64" s="48"/>
      <c r="G64" s="45">
        <v>151</v>
      </c>
      <c r="H64" s="45"/>
      <c r="I64" s="45"/>
      <c r="J64" s="45">
        <v>1105</v>
      </c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</row>
    <row r="65" spans="1:21" s="22" customFormat="1" x14ac:dyDescent="0.2">
      <c r="A65" s="47" t="s">
        <v>128</v>
      </c>
      <c r="B65" s="48"/>
      <c r="C65" s="48"/>
      <c r="D65" s="48"/>
      <c r="E65" s="48"/>
      <c r="F65" s="48"/>
      <c r="G65" s="45">
        <v>162</v>
      </c>
      <c r="H65" s="45"/>
      <c r="I65" s="45"/>
      <c r="J65" s="45">
        <v>838</v>
      </c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</row>
    <row r="66" spans="1:21" s="22" customFormat="1" x14ac:dyDescent="0.2">
      <c r="A66" s="47" t="s">
        <v>129</v>
      </c>
      <c r="B66" s="48"/>
      <c r="C66" s="48"/>
      <c r="D66" s="48"/>
      <c r="E66" s="48"/>
      <c r="F66" s="48"/>
      <c r="G66" s="45">
        <v>9</v>
      </c>
      <c r="H66" s="45"/>
      <c r="I66" s="45"/>
      <c r="J66" s="45">
        <v>53</v>
      </c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</row>
    <row r="67" spans="1:21" s="22" customFormat="1" x14ac:dyDescent="0.2">
      <c r="A67" s="47" t="s">
        <v>130</v>
      </c>
      <c r="B67" s="48"/>
      <c r="C67" s="48"/>
      <c r="D67" s="48"/>
      <c r="E67" s="48"/>
      <c r="F67" s="48"/>
      <c r="G67" s="45">
        <v>8</v>
      </c>
      <c r="H67" s="45"/>
      <c r="I67" s="45"/>
      <c r="J67" s="45">
        <v>88</v>
      </c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</row>
    <row r="68" spans="1:21" s="22" customFormat="1" x14ac:dyDescent="0.2">
      <c r="A68" s="47" t="s">
        <v>131</v>
      </c>
      <c r="B68" s="48"/>
      <c r="C68" s="48"/>
      <c r="D68" s="48"/>
      <c r="E68" s="48"/>
      <c r="F68" s="48"/>
      <c r="G68" s="45">
        <v>10</v>
      </c>
      <c r="H68" s="45"/>
      <c r="I68" s="45"/>
      <c r="J68" s="45">
        <v>45</v>
      </c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</row>
    <row r="69" spans="1:21" s="22" customFormat="1" x14ac:dyDescent="0.2">
      <c r="A69" s="47" t="s">
        <v>132</v>
      </c>
      <c r="B69" s="48"/>
      <c r="C69" s="48"/>
      <c r="D69" s="48"/>
      <c r="E69" s="48"/>
      <c r="F69" s="48"/>
      <c r="G69" s="45">
        <v>5376</v>
      </c>
      <c r="H69" s="45"/>
      <c r="I69" s="45"/>
      <c r="J69" s="45">
        <v>34029</v>
      </c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</row>
    <row r="70" spans="1:21" s="22" customFormat="1" x14ac:dyDescent="0.2">
      <c r="A70" s="49" t="s">
        <v>133</v>
      </c>
      <c r="B70" s="50"/>
      <c r="C70" s="50"/>
      <c r="D70" s="50"/>
      <c r="E70" s="50"/>
      <c r="F70" s="50"/>
      <c r="G70" s="46">
        <v>5376</v>
      </c>
      <c r="H70" s="46"/>
      <c r="I70" s="46"/>
      <c r="J70" s="46">
        <v>34029</v>
      </c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</row>
    <row r="71" spans="1:21" s="22" customFormat="1" ht="12" x14ac:dyDescent="0.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</row>
    <row r="72" spans="1:21" s="22" customFormat="1" x14ac:dyDescent="0.2">
      <c r="A72" s="23"/>
      <c r="B72" s="27" t="s">
        <v>21</v>
      </c>
      <c r="C72" s="28"/>
      <c r="D72" s="29"/>
      <c r="E72" s="29"/>
      <c r="F72" s="28"/>
      <c r="G72" s="30">
        <f>IF(ISBLANK(X20),"",ROUND(Y20/X20,2)*100)</f>
        <v>140</v>
      </c>
      <c r="H72" s="2"/>
      <c r="I72" s="2"/>
      <c r="J72" s="30">
        <f>IF(ISBLANK(X21),"",ROUND(Y21/X21,2)*100)</f>
        <v>119</v>
      </c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</row>
    <row r="73" spans="1:21" s="22" customFormat="1" x14ac:dyDescent="0.2">
      <c r="A73" s="23"/>
      <c r="B73" s="27" t="s">
        <v>22</v>
      </c>
      <c r="C73" s="28"/>
      <c r="D73" s="29"/>
      <c r="E73" s="29"/>
      <c r="F73" s="28"/>
      <c r="G73" s="18">
        <f>IF(ISBLANK(X20),"",ROUND(Z20/X20,2)*100)</f>
        <v>94</v>
      </c>
      <c r="H73" s="4"/>
      <c r="I73" s="4"/>
      <c r="J73" s="18">
        <f>IF(ISBLANK(X21),"",ROUND(Z21/X21,2)*100)</f>
        <v>75</v>
      </c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</row>
    <row r="74" spans="1:21" s="22" customFormat="1" ht="12" x14ac:dyDescent="0.2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4" customFormat="1" ht="12" x14ac:dyDescent="0.2">
      <c r="A75" s="31" t="s">
        <v>27</v>
      </c>
    </row>
    <row r="76" spans="1:21" s="4" customFormat="1" ht="12" x14ac:dyDescent="0.2">
      <c r="A76" s="24"/>
    </row>
    <row r="77" spans="1:21" s="4" customFormat="1" ht="12" x14ac:dyDescent="0.2">
      <c r="A77" s="31" t="s">
        <v>28</v>
      </c>
    </row>
    <row r="78" spans="1:21" s="4" customFormat="1" ht="12" x14ac:dyDescent="0.2">
      <c r="A78" s="19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 s="24" customForma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</sheetData>
  <mergeCells count="45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  <mergeCell ref="A26:A28"/>
    <mergeCell ref="B26:B28"/>
    <mergeCell ref="C26:C28"/>
    <mergeCell ref="D26:F26"/>
    <mergeCell ref="D27:D28"/>
    <mergeCell ref="A11:U11"/>
    <mergeCell ref="A12:U12"/>
    <mergeCell ref="A13:U13"/>
    <mergeCell ref="A14:U14"/>
    <mergeCell ref="J16:U16"/>
    <mergeCell ref="A30:U30"/>
    <mergeCell ref="A31:U31"/>
    <mergeCell ref="A38:U38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Романова Татьяна Вадимовна</cp:lastModifiedBy>
  <cp:lastPrinted>2011-09-08T07:56:05Z</cp:lastPrinted>
  <dcterms:created xsi:type="dcterms:W3CDTF">2003-01-28T12:33:10Z</dcterms:created>
  <dcterms:modified xsi:type="dcterms:W3CDTF">2019-08-14T07:44:05Z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